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Огарева 23" sheetId="1" r:id="rId1"/>
    <sheet name="Огарева 23(2019)" sheetId="2" r:id="rId2"/>
    <sheet name="Огарева 23(2020)" sheetId="3" r:id="rId3"/>
    <sheet name="Огарева 2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'Огарева 23'!#REF!,'Огарева 23'!#REF!</definedName>
    <definedName name="Z_6E36EA37_049E_4FAE_B719_2847CD16F858_.wvu.Rows" localSheetId="0" hidden="1">'Огарева 23'!$42:$45</definedName>
    <definedName name="Z_73C0D023_21BD_4441_8EFA_957546C15799_.wvu.Cols" localSheetId="0" hidden="1">'Огарева 23'!#REF!,'Огарева 23'!#REF!</definedName>
    <definedName name="Z_73C0D023_21BD_4441_8EFA_957546C15799_.wvu.Rows" localSheetId="0" hidden="1">'Огарева 23'!$42:$45</definedName>
    <definedName name="_xlnm.Print_Area" localSheetId="0">'Огарева 23'!$A$1:$G$60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40" i="3"/>
  <c r="F57" i="2"/>
  <c r="E9" i="2"/>
  <c r="F9" i="2"/>
  <c r="G9" i="2"/>
  <c r="F58" i="2"/>
  <c r="F51" i="3" l="1"/>
  <c r="F56" i="3" s="1"/>
  <c r="F49" i="2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2" i="1"/>
  <c r="F39" i="1"/>
  <c r="E15" i="1"/>
  <c r="F15" i="1"/>
  <c r="G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<sst xmlns="http://schemas.openxmlformats.org/spreadsheetml/2006/main" count="242" uniqueCount="78">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</sst>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6">
          <cell r="W76">
            <v>3579.3253759982508</v>
          </cell>
          <cell r="X76">
            <v>710.12034354198227</v>
          </cell>
          <cell r="Y76">
            <v>23982.3449</v>
          </cell>
          <cell r="AA76">
            <v>0</v>
          </cell>
          <cell r="AB76">
            <v>2266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576.80000000000007</v>
          </cell>
          <cell r="AN76">
            <v>11171.380000000001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Y76">
            <v>12275.213741742511</v>
          </cell>
          <cell r="BB76">
            <v>0</v>
          </cell>
          <cell r="BC76">
            <v>0</v>
          </cell>
          <cell r="CN76">
            <v>1605.8274673265025</v>
          </cell>
          <cell r="CO76">
            <v>329.12458350920002</v>
          </cell>
          <cell r="CP76">
            <v>0</v>
          </cell>
          <cell r="DB76">
            <v>0</v>
          </cell>
          <cell r="DG76">
            <v>1371.564787705378</v>
          </cell>
          <cell r="DU76">
            <v>16012.292224540672</v>
          </cell>
          <cell r="DV76">
            <v>3357.1285290855226</v>
          </cell>
          <cell r="DW76">
            <v>1522.4636</v>
          </cell>
          <cell r="EK76">
            <v>0</v>
          </cell>
          <cell r="EQ76">
            <v>11891.033623538831</v>
          </cell>
          <cell r="FB76">
            <v>15234.129840031859</v>
          </cell>
          <cell r="FC76">
            <v>3109.6496812882815</v>
          </cell>
          <cell r="FD76">
            <v>469.59780000000001</v>
          </cell>
          <cell r="FL76">
            <v>0</v>
          </cell>
          <cell r="FS76">
            <v>8432.7325443593436</v>
          </cell>
          <cell r="FX76">
            <v>7242.337436218012</v>
          </cell>
          <cell r="FY76">
            <v>1476.4905316007125</v>
          </cell>
          <cell r="FZ76">
            <v>0</v>
          </cell>
          <cell r="GG76">
            <v>122.4</v>
          </cell>
          <cell r="GL76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6">
          <cell r="W76">
            <v>1253.3741275037844</v>
          </cell>
          <cell r="X76">
            <v>384.84479813643026</v>
          </cell>
          <cell r="Y76">
            <v>0</v>
          </cell>
          <cell r="AK76">
            <v>0</v>
          </cell>
          <cell r="AV76">
            <v>2266</v>
          </cell>
          <cell r="AY76">
            <v>5557.1645325384816</v>
          </cell>
          <cell r="BM76">
            <v>0</v>
          </cell>
          <cell r="BN76">
            <v>0</v>
          </cell>
          <cell r="CN76">
            <v>1843.8225132222908</v>
          </cell>
          <cell r="CO76">
            <v>571.58497909891003</v>
          </cell>
          <cell r="CP76">
            <v>0</v>
          </cell>
          <cell r="DB76">
            <v>0</v>
          </cell>
          <cell r="DG76">
            <v>2665.392816008482</v>
          </cell>
          <cell r="DU76">
            <v>19147.974293841213</v>
          </cell>
          <cell r="DV76">
            <v>5899.8150726172817</v>
          </cell>
          <cell r="DW76">
            <v>483.89399999999995</v>
          </cell>
          <cell r="EL76">
            <v>0</v>
          </cell>
          <cell r="EQ76">
            <v>13796.194867292324</v>
          </cell>
          <cell r="FB76">
            <v>15335.74835661593</v>
          </cell>
          <cell r="FC76">
            <v>4667.7859219962029</v>
          </cell>
          <cell r="FD76">
            <v>316.05720000000002</v>
          </cell>
          <cell r="FL76">
            <v>0</v>
          </cell>
          <cell r="FS76">
            <v>7004.2340903772201</v>
          </cell>
          <cell r="FX76">
            <v>7302.8332832781116</v>
          </cell>
          <cell r="FY76">
            <v>2219.3095469153004</v>
          </cell>
          <cell r="FZ76">
            <v>0</v>
          </cell>
          <cell r="GG76">
            <v>122.4</v>
          </cell>
          <cell r="GL76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6">
          <cell r="W76">
            <v>2623.335751646262</v>
          </cell>
          <cell r="X76">
            <v>620.2719679283914</v>
          </cell>
          <cell r="Y76">
            <v>1116.4891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2266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Y76">
            <v>11362.11621939937</v>
          </cell>
          <cell r="BM76">
            <v>0</v>
          </cell>
          <cell r="CN76">
            <v>1669.9329099339795</v>
          </cell>
          <cell r="CO76">
            <v>517.67920207953375</v>
          </cell>
          <cell r="CP76">
            <v>0</v>
          </cell>
          <cell r="DB76">
            <v>0</v>
          </cell>
          <cell r="DF76">
            <v>1520.9527995452604</v>
          </cell>
          <cell r="DU76">
            <v>19089.156493843351</v>
          </cell>
          <cell r="DV76">
            <v>4807.8967460918357</v>
          </cell>
          <cell r="DW76">
            <v>359.47</v>
          </cell>
          <cell r="EK76">
            <v>0</v>
          </cell>
          <cell r="EP76">
            <v>11216.243352607424</v>
          </cell>
          <cell r="FB76">
            <v>15819.047138378293</v>
          </cell>
          <cell r="FC76">
            <v>4169.4682067793337</v>
          </cell>
          <cell r="FD76">
            <v>588.24420000000009</v>
          </cell>
          <cell r="FE76">
            <v>0</v>
          </cell>
          <cell r="FL76">
            <v>0</v>
          </cell>
          <cell r="FS76">
            <v>7443.3442658036311</v>
          </cell>
          <cell r="FX76">
            <v>7492.9311108132124</v>
          </cell>
          <cell r="FY76">
            <v>2030.7295930671933</v>
          </cell>
          <cell r="FZ76">
            <v>228.00059999999999</v>
          </cell>
          <cell r="GG76">
            <v>183.6</v>
          </cell>
          <cell r="GL76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6">
          <cell r="W76">
            <v>1123.8682970881823</v>
          </cell>
          <cell r="X76">
            <v>273.36496111533057</v>
          </cell>
          <cell r="Y76">
            <v>24.998100000000001</v>
          </cell>
          <cell r="AV76">
            <v>0</v>
          </cell>
          <cell r="AY76">
            <v>3849.0748079591249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CN76">
            <v>1805.7029051577028</v>
          </cell>
          <cell r="CO76">
            <v>503.26242124117312</v>
          </cell>
          <cell r="CP76">
            <v>0</v>
          </cell>
          <cell r="DB76">
            <v>0</v>
          </cell>
          <cell r="DG76">
            <v>1629.7318509564648</v>
          </cell>
          <cell r="DL76">
            <v>169.3526</v>
          </cell>
          <cell r="DP76">
            <v>18.54</v>
          </cell>
          <cell r="DT76">
            <v>104.08150000000001</v>
          </cell>
          <cell r="DU76">
            <v>17364.706403546781</v>
          </cell>
          <cell r="DV76">
            <v>3934.0281339594126</v>
          </cell>
          <cell r="DX76">
            <v>0</v>
          </cell>
          <cell r="DY76">
            <v>0</v>
          </cell>
          <cell r="DZ76">
            <v>562.79999999999995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P76">
            <v>5561.2655643141534</v>
          </cell>
          <cell r="EU76">
            <v>37800.879999999997</v>
          </cell>
          <cell r="EW76">
            <v>1009.41045</v>
          </cell>
          <cell r="EY76">
            <v>0</v>
          </cell>
          <cell r="FA76">
            <v>0</v>
          </cell>
          <cell r="FL76">
            <v>0</v>
          </cell>
          <cell r="FS76">
            <v>0</v>
          </cell>
          <cell r="FV76">
            <v>23124.140000000003</v>
          </cell>
          <cell r="FZ76">
            <v>182.59019999999998</v>
          </cell>
          <cell r="GG76">
            <v>374.53500000000003</v>
          </cell>
          <cell r="GL7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Normal="10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8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8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8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8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">
        <v>40</v>
      </c>
    </row>
    <row r="9" spans="1:8" ht="15.6" x14ac:dyDescent="0.3">
      <c r="A9" s="46" t="s">
        <v>8</v>
      </c>
      <c r="B9" s="47"/>
      <c r="C9" s="47"/>
      <c r="D9" s="48"/>
      <c r="E9" s="16">
        <f>SUM(E10:E14)</f>
        <v>296395.89</v>
      </c>
      <c r="F9" s="16">
        <f t="shared" ref="F9:G9" si="0">SUM(F10:F14)</f>
        <v>270370.58</v>
      </c>
      <c r="G9" s="16">
        <f t="shared" si="0"/>
        <v>84404.36</v>
      </c>
    </row>
    <row r="10" spans="1:8" ht="13.2" customHeight="1" x14ac:dyDescent="0.3">
      <c r="A10" s="49" t="s">
        <v>9</v>
      </c>
      <c r="B10" s="50"/>
      <c r="C10" s="50"/>
      <c r="D10" s="51"/>
      <c r="E10" s="17">
        <v>179468.66</v>
      </c>
      <c r="F10" s="17">
        <v>161436.4</v>
      </c>
      <c r="G10" s="18">
        <v>48138.26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20467.22</v>
      </c>
      <c r="F12" s="17">
        <v>17629.09</v>
      </c>
      <c r="G12" s="18">
        <v>7117.04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42213.56</v>
      </c>
      <c r="F13" s="17">
        <v>35690.230000000003</v>
      </c>
      <c r="G13" s="18">
        <v>15554.31</v>
      </c>
    </row>
    <row r="14" spans="1:8" ht="14.4" customHeight="1" x14ac:dyDescent="0.3">
      <c r="A14" s="59" t="s">
        <v>13</v>
      </c>
      <c r="B14" s="59"/>
      <c r="C14" s="59"/>
      <c r="D14" s="59"/>
      <c r="E14" s="17">
        <v>54246.45</v>
      </c>
      <c r="F14" s="17">
        <v>55614.86</v>
      </c>
      <c r="G14" s="18">
        <v>13594.75</v>
      </c>
    </row>
    <row r="15" spans="1:8" ht="15.6" x14ac:dyDescent="0.3">
      <c r="A15" s="67" t="s">
        <v>41</v>
      </c>
      <c r="B15" s="68"/>
      <c r="C15" s="68"/>
      <c r="D15" s="69"/>
      <c r="E15" s="16">
        <f>SUM(E16:E19)</f>
        <v>92728.950000000012</v>
      </c>
      <c r="F15" s="16">
        <f t="shared" ref="F15:G15" si="1">SUM(F16:F19)</f>
        <v>85724.15</v>
      </c>
      <c r="G15" s="16">
        <f t="shared" si="1"/>
        <v>19398.14</v>
      </c>
    </row>
    <row r="16" spans="1:8" ht="33.6" customHeight="1" x14ac:dyDescent="0.3">
      <c r="A16" s="70" t="s">
        <v>43</v>
      </c>
      <c r="B16" s="71"/>
      <c r="C16" s="71"/>
      <c r="D16" s="72"/>
      <c r="E16" s="17">
        <v>87340.08</v>
      </c>
      <c r="F16" s="17">
        <v>81579.360000000001</v>
      </c>
      <c r="G16" s="18">
        <v>17811.88</v>
      </c>
    </row>
    <row r="17" spans="1:9" ht="15.6" x14ac:dyDescent="0.3">
      <c r="A17" s="59" t="s">
        <v>44</v>
      </c>
      <c r="B17" s="59"/>
      <c r="C17" s="59"/>
      <c r="D17" s="59"/>
      <c r="E17" s="17">
        <v>267.66000000000003</v>
      </c>
      <c r="F17" s="17">
        <v>247.03</v>
      </c>
      <c r="G17" s="18">
        <v>51.25</v>
      </c>
    </row>
    <row r="18" spans="1:9" ht="15.6" x14ac:dyDescent="0.3">
      <c r="A18" s="59" t="s">
        <v>45</v>
      </c>
      <c r="B18" s="59"/>
      <c r="C18" s="59"/>
      <c r="D18" s="59"/>
      <c r="E18" s="17"/>
      <c r="F18" s="17"/>
      <c r="G18" s="18"/>
    </row>
    <row r="19" spans="1:9" ht="15.6" x14ac:dyDescent="0.3">
      <c r="A19" s="59" t="s">
        <v>46</v>
      </c>
      <c r="B19" s="59"/>
      <c r="C19" s="59"/>
      <c r="D19" s="59"/>
      <c r="E19" s="17">
        <v>5121.21</v>
      </c>
      <c r="F19" s="17">
        <v>3897.76</v>
      </c>
      <c r="G19" s="18">
        <v>1535.01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332.64</v>
      </c>
      <c r="F20" s="34">
        <f t="shared" ref="F20:G20" si="2">F21</f>
        <v>318.77999999999997</v>
      </c>
      <c r="G20" s="34">
        <f t="shared" si="2"/>
        <v>44.2</v>
      </c>
    </row>
    <row r="21" spans="1:9" ht="15.6" x14ac:dyDescent="0.3">
      <c r="A21" s="59" t="s">
        <v>15</v>
      </c>
      <c r="B21" s="59"/>
      <c r="C21" s="59"/>
      <c r="D21" s="59"/>
      <c r="E21" s="17">
        <v>332.64</v>
      </c>
      <c r="F21" s="17">
        <v>318.77999999999997</v>
      </c>
      <c r="G21" s="18">
        <v>44.2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0" t="s">
        <v>52</v>
      </c>
      <c r="B24" s="60"/>
      <c r="C24" s="60"/>
      <c r="D24" s="60"/>
      <c r="E24" s="60"/>
      <c r="F24" s="17">
        <v>-825799.62794903421</v>
      </c>
      <c r="G24" s="19"/>
      <c r="I24" s="28"/>
    </row>
    <row r="25" spans="1:9" ht="15.75" customHeight="1" x14ac:dyDescent="0.25">
      <c r="A25" s="61" t="s">
        <v>30</v>
      </c>
      <c r="B25" s="62"/>
      <c r="C25" s="62"/>
      <c r="D25" s="62"/>
      <c r="E25" s="63"/>
      <c r="F25" s="76">
        <f>SUM(F27:F31)</f>
        <v>53984.384361282748</v>
      </c>
      <c r="I25" s="28"/>
    </row>
    <row r="26" spans="1:9" ht="28.5" customHeight="1" x14ac:dyDescent="0.25">
      <c r="A26" s="64"/>
      <c r="B26" s="65"/>
      <c r="C26" s="65"/>
      <c r="D26" s="65"/>
      <c r="E26" s="66"/>
      <c r="F26" s="77"/>
      <c r="I26" s="28"/>
    </row>
    <row r="27" spans="1:9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нар'!W76</f>
        <v>3579.3253759982508</v>
      </c>
      <c r="I27" s="28"/>
    </row>
    <row r="28" spans="1:9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нар'!X76</f>
        <v>710.12034354198227</v>
      </c>
      <c r="I28" s="28"/>
    </row>
    <row r="29" spans="1:9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нар'!Y76</f>
        <v>23982.3449</v>
      </c>
      <c r="I29" s="28"/>
    </row>
    <row r="30" spans="1:9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нар'!AA76+'[1]УК ВР декабрь нар'!AB76+'[1]УК ВР декабрь нар'!AC76+'[1]УК ВР декабрь нар'!AD76+'[1]УК ВР декабрь нар'!AE76+'[1]УК ВР декабрь нар'!AF76+'[1]УК ВР декабрь нар'!AG76+'[1]УК ВР декабрь нар'!AH76+'[1]УК ВР декабрь нар'!AJ76+'[1]УК ВР декабрь нар'!AL76+'[1]УК ВР декабрь нар'!AN76+'[1]УК ВР декабрь нар'!AO76+'[1]УК ВР декабрь нар'!AP76+'[1]УК ВР декабрь нар'!AQ76+'[1]УК ВР декабрь нар'!AR76+'[1]УК ВР декабрь нар'!AT76</f>
        <v>13437.380000000001</v>
      </c>
      <c r="I30" s="28"/>
    </row>
    <row r="31" spans="1:9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нар'!AY76</f>
        <v>12275.213741742511</v>
      </c>
      <c r="I31" s="28"/>
    </row>
    <row r="32" spans="1:9" ht="15.75" customHeight="1" x14ac:dyDescent="0.25">
      <c r="A32" s="61" t="s">
        <v>33</v>
      </c>
      <c r="B32" s="62"/>
      <c r="C32" s="62"/>
      <c r="D32" s="62"/>
      <c r="E32" s="63"/>
      <c r="F32" s="76">
        <f>SUM(F34:F38)+3244.8</f>
        <v>39911.034815706109</v>
      </c>
      <c r="I32" s="28"/>
    </row>
    <row r="33" spans="1:9" ht="33" customHeight="1" x14ac:dyDescent="0.25">
      <c r="A33" s="64"/>
      <c r="B33" s="65"/>
      <c r="C33" s="65"/>
      <c r="D33" s="65"/>
      <c r="E33" s="66"/>
      <c r="F33" s="77"/>
      <c r="I33" s="28"/>
    </row>
    <row r="34" spans="1:9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нар'!CN76+'[1]УК ВР декабрь нар'!DU76</f>
        <v>17618.119691867174</v>
      </c>
      <c r="I34" s="28"/>
    </row>
    <row r="35" spans="1:9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нар'!CO76+'[1]УК ВР декабрь нар'!DV76</f>
        <v>3686.2531125947226</v>
      </c>
      <c r="I35" s="28"/>
    </row>
    <row r="36" spans="1:9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нар'!CP76+'[1]УК ВР декабрь нар'!DW76</f>
        <v>1522.4636</v>
      </c>
      <c r="I36" s="28"/>
    </row>
    <row r="37" spans="1:9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нар'!AI76+'[1]УК ВР декабрь нар'!AJ76+'[1]УК ВР декабрь нар'!AS76+'[1]УК ВР декабрь нар'!BC76+'[1]УК ВР декабрь нар'!DB76+'[1]УК ВР декабрь нар'!EK76+'[1]УК ВР декабрь нар'!AM76</f>
        <v>576.80000000000007</v>
      </c>
      <c r="I37" s="28"/>
    </row>
    <row r="38" spans="1:9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нар'!DG76+'[1]УК ВР декабрь нар'!EQ76</f>
        <v>13262.598411244209</v>
      </c>
      <c r="I38" s="28"/>
    </row>
    <row r="39" spans="1:9" ht="32.4" customHeight="1" x14ac:dyDescent="0.3">
      <c r="A39" s="84" t="s">
        <v>35</v>
      </c>
      <c r="B39" s="85"/>
      <c r="C39" s="85"/>
      <c r="D39" s="85"/>
      <c r="E39" s="86"/>
      <c r="F39" s="26">
        <f>SUM(F40:F48)+16192.14</f>
        <v>57015.229423488323</v>
      </c>
      <c r="I39" s="28"/>
    </row>
    <row r="40" spans="1:9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нар'!FB76+'[1]УК ВР декабрь нар'!FX76</f>
        <v>22476.46727624987</v>
      </c>
      <c r="I40" s="28"/>
    </row>
    <row r="41" spans="1:9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нар'!FC76+'[1]УК ВР декабрь нар'!FY76</f>
        <v>4586.140212888994</v>
      </c>
      <c r="I41" s="28"/>
    </row>
    <row r="42" spans="1:9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9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9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нар'!FD76+'[1]УК ВР декабрь нар'!FZ76</f>
        <v>469.59780000000001</v>
      </c>
      <c r="I46" s="28"/>
    </row>
    <row r="47" spans="1:9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нар'!GG76+'[1]УК ВР декабрь нар'!FL76+'[1]УК ВР декабрь нар'!BB76+'[1]УК ВР декабрь нар'!AK76</f>
        <v>122.4</v>
      </c>
      <c r="I47" s="28"/>
    </row>
    <row r="48" spans="1:9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нар'!FS76+'[1]УК ВР декабрь нар'!GL76</f>
        <v>13168.484134349459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150910.64860047717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17562.21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9969.8700000000008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7592.34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168472.85860047716</v>
      </c>
      <c r="H55" s="28"/>
      <c r="I55" s="28"/>
      <c r="K55" s="28"/>
      <c r="L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87340.08</v>
      </c>
      <c r="I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81579.360000000001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-906932.40654951148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'Огарева 23'!A2:G2</f>
        <v>перед собственниками дома по адресу: ул. Огарева 23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23'!G6:H6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'Огарева 23'!G8:H8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95436.86</v>
      </c>
      <c r="F9" s="16">
        <f t="shared" ref="F9:G9" si="0">SUM(F10:F15)</f>
        <v>137483.04</v>
      </c>
      <c r="G9" s="16">
        <f t="shared" si="0"/>
        <v>42358.18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42258.85</v>
      </c>
      <c r="G10" s="18">
        <v>5879.41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21629.59</v>
      </c>
      <c r="F12" s="17">
        <v>20293.28</v>
      </c>
      <c r="G12" s="18">
        <v>8453.35</v>
      </c>
    </row>
    <row r="13" spans="1:7" ht="15.6" x14ac:dyDescent="0.3">
      <c r="A13" s="49" t="s">
        <v>12</v>
      </c>
      <c r="B13" s="50"/>
      <c r="C13" s="50"/>
      <c r="D13" s="51"/>
      <c r="E13" s="17">
        <v>42329.02</v>
      </c>
      <c r="F13" s="17">
        <v>40395.47</v>
      </c>
      <c r="G13" s="18">
        <v>17487.86</v>
      </c>
    </row>
    <row r="14" spans="1:7" ht="18" customHeight="1" x14ac:dyDescent="0.3">
      <c r="A14" s="59" t="s">
        <v>13</v>
      </c>
      <c r="B14" s="59"/>
      <c r="C14" s="59"/>
      <c r="D14" s="59"/>
      <c r="E14" s="17">
        <v>0</v>
      </c>
      <c r="F14" s="17">
        <v>10917.07</v>
      </c>
      <c r="G14" s="18">
        <v>2677.68</v>
      </c>
    </row>
    <row r="15" spans="1:7" ht="18" customHeight="1" x14ac:dyDescent="0.3">
      <c r="A15" s="49" t="s">
        <v>68</v>
      </c>
      <c r="B15" s="50"/>
      <c r="C15" s="50"/>
      <c r="D15" s="51"/>
      <c r="E15" s="17">
        <v>31478.25</v>
      </c>
      <c r="F15" s="17">
        <v>23618.37</v>
      </c>
      <c r="G15" s="18">
        <v>7859.88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92181.9</v>
      </c>
      <c r="F16" s="16">
        <f>SUM(F17:F20)</f>
        <v>92917.54</v>
      </c>
      <c r="G16" s="16">
        <f>SUM(G17:G20)</f>
        <v>18662.5</v>
      </c>
    </row>
    <row r="17" spans="1:12" ht="15.6" x14ac:dyDescent="0.3">
      <c r="A17" s="95" t="s">
        <v>43</v>
      </c>
      <c r="B17" s="96"/>
      <c r="C17" s="96"/>
      <c r="D17" s="97"/>
      <c r="E17" s="17">
        <v>78728.039999999994</v>
      </c>
      <c r="F17" s="17">
        <v>80259.64</v>
      </c>
      <c r="G17" s="18">
        <v>16280.28</v>
      </c>
    </row>
    <row r="18" spans="1:12" ht="15.6" x14ac:dyDescent="0.3">
      <c r="A18" s="59" t="s">
        <v>55</v>
      </c>
      <c r="B18" s="59"/>
      <c r="C18" s="59"/>
      <c r="D18" s="59"/>
      <c r="E18" s="17">
        <v>291.95999999999998</v>
      </c>
      <c r="F18" s="17">
        <v>289.89</v>
      </c>
      <c r="G18" s="18">
        <v>53.32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13161.9</v>
      </c>
      <c r="F20" s="17">
        <v>12368.01</v>
      </c>
      <c r="G20" s="18">
        <v>2328.9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194.04</v>
      </c>
      <c r="F21" s="16">
        <f>SUM(F22)</f>
        <v>235.62</v>
      </c>
      <c r="G21" s="16">
        <f>SUM(G22)</f>
        <v>2.62</v>
      </c>
    </row>
    <row r="22" spans="1:12" ht="15.6" x14ac:dyDescent="0.3">
      <c r="A22" s="59" t="s">
        <v>15</v>
      </c>
      <c r="B22" s="59"/>
      <c r="C22" s="59"/>
      <c r="D22" s="59"/>
      <c r="E22" s="17">
        <v>194.04</v>
      </c>
      <c r="F22" s="17">
        <v>235.62</v>
      </c>
      <c r="G22" s="18">
        <v>2.62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0" t="s">
        <v>59</v>
      </c>
      <c r="B25" s="60"/>
      <c r="C25" s="60"/>
      <c r="D25" s="60"/>
      <c r="E25" s="60"/>
      <c r="F25" s="39">
        <f>'Огарева 23'!F58</f>
        <v>-906932.40654951148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76">
        <f>SUM(F28:F32)</f>
        <v>9461.3834581786959</v>
      </c>
    </row>
    <row r="27" spans="1:12" ht="13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нар'!W76</f>
        <v>1253.3741275037844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нар'!X76</f>
        <v>384.84479813643026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нар'!Y76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нар'!AV76+'[2]УК ВР декабрь нар'!BN76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нар'!AY76</f>
        <v>5557.1645325384816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76">
        <f>SUM(F35:F39)+3732.47</f>
        <v>48141.148542080504</v>
      </c>
    </row>
    <row r="34" spans="1:12" ht="13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нар'!CN76+'[2]УК ВР декабрь нар'!DU76</f>
        <v>20991.796807063503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нар'!CO76+'[2]УК ВР декабрь нар'!DV76</f>
        <v>6471.4000517161912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нар'!CP76+'[2]УК ВР декабрь нар'!DW76</f>
        <v>483.89399999999995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нар'!BM76+'[2]УК ВР декабрь нар'!DB76+'[2]УК ВР декабрь нар'!EL76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нар'!DG76+'[2]УК ВР декабрь нар'!EQ76</f>
        <v>16461.587683300808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41030.780180687332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нар'!FB76+'[2]УК ВР декабрь нар'!FX76</f>
        <v>22638.581639894041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нар'!FC76+'[2]УК ВР декабрь нар'!FY76</f>
        <v>6887.0954689115033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нар'!FD76+'[2]УК ВР декабрь нар'!FZ76</f>
        <v>316.05720000000002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нар'!GG76+'[2]УК ВР декабрь нар'!FL76+'[2]УК ВР декабрь нар'!AK76</f>
        <v>122.4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нар'!FS76+'[2]УК ВР декабрь нар'!GL76</f>
        <v>11066.645871881787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98633.312180946523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13055.34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4871.78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8183.56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111688.65218094652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78728.039999999994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80259.64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-939893.01873045799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'Огарева 23'!A2:G2</f>
        <v>перед собственниками дома по адресу: ул. Огарева 23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'Огарева 23'!G6:H6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'Огарева 23'!G8:H8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56978.23</v>
      </c>
      <c r="F9" s="16">
        <f t="shared" ref="F9:G9" si="0">SUM(F10:F15)</f>
        <v>64441.630000000005</v>
      </c>
      <c r="G9" s="16">
        <f t="shared" si="0"/>
        <v>34894.78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2645.11</v>
      </c>
      <c r="G10" s="18">
        <v>3234.3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18319.150000000001</v>
      </c>
      <c r="F12" s="17">
        <v>18812.46</v>
      </c>
      <c r="G12" s="18">
        <v>7960.04</v>
      </c>
    </row>
    <row r="13" spans="1:7" ht="15.6" x14ac:dyDescent="0.3">
      <c r="A13" s="49" t="s">
        <v>12</v>
      </c>
      <c r="B13" s="50"/>
      <c r="C13" s="50"/>
      <c r="D13" s="51"/>
      <c r="E13" s="17">
        <v>36328.94</v>
      </c>
      <c r="F13" s="17">
        <v>35952.910000000003</v>
      </c>
      <c r="G13" s="18">
        <v>17863.89</v>
      </c>
    </row>
    <row r="14" spans="1:7" ht="18" customHeight="1" x14ac:dyDescent="0.3">
      <c r="A14" s="59" t="s">
        <v>13</v>
      </c>
      <c r="B14" s="59"/>
      <c r="C14" s="59"/>
      <c r="D14" s="59"/>
      <c r="E14" s="17">
        <v>0</v>
      </c>
      <c r="F14" s="17">
        <v>265.06</v>
      </c>
      <c r="G14" s="18">
        <v>2412.62</v>
      </c>
    </row>
    <row r="15" spans="1:7" ht="18" customHeight="1" x14ac:dyDescent="0.3">
      <c r="A15" s="49" t="s">
        <v>68</v>
      </c>
      <c r="B15" s="50"/>
      <c r="C15" s="50"/>
      <c r="D15" s="51"/>
      <c r="E15" s="17">
        <v>2330.14</v>
      </c>
      <c r="F15" s="17">
        <v>6766.09</v>
      </c>
      <c r="G15" s="18">
        <v>3423.93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92579.12999999999</v>
      </c>
      <c r="F16" s="16">
        <f>SUM(F17:F20)</f>
        <v>85317.3</v>
      </c>
      <c r="G16" s="16">
        <f>SUM(G17:G20)</f>
        <v>25924.33</v>
      </c>
    </row>
    <row r="17" spans="1:12" ht="15.6" x14ac:dyDescent="0.3">
      <c r="A17" s="95" t="s">
        <v>43</v>
      </c>
      <c r="B17" s="96"/>
      <c r="C17" s="96"/>
      <c r="D17" s="97"/>
      <c r="E17" s="17">
        <v>78614.23</v>
      </c>
      <c r="F17" s="17">
        <v>72572.710000000006</v>
      </c>
      <c r="G17" s="18">
        <v>22321.8</v>
      </c>
    </row>
    <row r="18" spans="1:12" ht="15.6" x14ac:dyDescent="0.3">
      <c r="A18" s="59" t="s">
        <v>55</v>
      </c>
      <c r="B18" s="59"/>
      <c r="C18" s="59"/>
      <c r="D18" s="59"/>
      <c r="E18" s="17">
        <v>340.64</v>
      </c>
      <c r="F18" s="17">
        <v>299.17</v>
      </c>
      <c r="G18" s="18">
        <v>94.79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13624.26</v>
      </c>
      <c r="F20" s="17">
        <v>12445.42</v>
      </c>
      <c r="G20" s="18">
        <v>3507.74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2.62</v>
      </c>
    </row>
    <row r="22" spans="1:12" ht="15.6" x14ac:dyDescent="0.3">
      <c r="A22" s="59" t="s">
        <v>15</v>
      </c>
      <c r="B22" s="59"/>
      <c r="C22" s="59"/>
      <c r="D22" s="59"/>
      <c r="E22" s="17">
        <v>0</v>
      </c>
      <c r="F22" s="17">
        <v>0</v>
      </c>
      <c r="G22" s="18">
        <v>2.62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71</v>
      </c>
      <c r="B25" s="60"/>
      <c r="C25" s="60"/>
      <c r="D25" s="60"/>
      <c r="E25" s="60"/>
      <c r="F25" s="39">
        <f>'Огарева 23(2019)'!F59</f>
        <v>-939893.01873045799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76">
        <f>SUM(F28:F32)</f>
        <v>17988.213038974023</v>
      </c>
    </row>
    <row r="27" spans="1:12" ht="67.2" customHeight="1" x14ac:dyDescent="0.25">
      <c r="A27" s="64"/>
      <c r="B27" s="65"/>
      <c r="C27" s="65"/>
      <c r="D27" s="65"/>
      <c r="E27" s="66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нар'!W76</f>
        <v>2623.335751646262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нар'!X76</f>
        <v>620.2719679283914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нар'!Y76</f>
        <v>1116.4891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нар'!AA76+'[3]УК ВР декабрь нар'!AB76+'[3]УК ВР декабрь нар'!AC76+'[3]УК ВР декабрь нар'!AD76+'[3]УК ВР декабрь нар'!AE76+'[3]УК ВР декабрь нар'!AF76+'[3]УК ВР декабрь нар'!AG76+'[3]УК ВР декабрь нар'!AH76+'[3]УК ВР декабрь нар'!AJ76+'[3]УК ВР декабрь нар'!AL76+'[3]УК ВР декабрь нар'!AN76+'[3]УК ВР декабрь нар'!AO76+'[3]УК ВР декабрь нар'!AP76+'[3]УК ВР декабрь нар'!AQ76+'[3]УК ВР декабрь нар'!AR76+'[3]УК ВР декабрь нар'!AT76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нар'!AY76</f>
        <v>11362.11621939937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76">
        <f>SUM(F35:F39)+5297.86</f>
        <v>44479.191504101385</v>
      </c>
    </row>
    <row r="34" spans="1:12" ht="76.2" customHeight="1" x14ac:dyDescent="0.25">
      <c r="A34" s="64"/>
      <c r="B34" s="65"/>
      <c r="C34" s="65"/>
      <c r="D34" s="65"/>
      <c r="E34" s="66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нар'!CN76+'[3]УК ВР декабрь нар'!DU76</f>
        <v>20759.089403777332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нар'!CO76+'[3]УК ВР декабрь нар'!DV76</f>
        <v>5325.5759481713694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нар'!CP76+'[3]УК ВР декабрь нар'!DW76</f>
        <v>359.47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нар'!AI76+'[3]УК ВР декабрь нар'!AJ76+'[3]УК ВР декабрь нар'!AS76+'[3]УК ВР декабрь нар'!BM76+'[3]УК ВР декабрь нар'!DB76+'[3]УК ВР декабрь нар'!EK76+'[3]УК ВР декабрь нар'!AM76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нар'!DF76+'[3]УК ВР декабрь нар'!EP76</f>
        <v>12737.196152152685</v>
      </c>
    </row>
    <row r="40" spans="1:12" ht="66" customHeight="1" x14ac:dyDescent="0.3">
      <c r="A40" s="84" t="s">
        <v>74</v>
      </c>
      <c r="B40" s="85"/>
      <c r="C40" s="85"/>
      <c r="D40" s="85"/>
      <c r="E40" s="86"/>
      <c r="F40" s="26">
        <f>SUM(F41:F49)</f>
        <v>42190.603421780732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нар'!FB76+'[3]УК ВР декабрь нар'!FX76</f>
        <v>23311.978249191507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нар'!FC76+'[3]УК ВР декабрь нар'!FY76</f>
        <v>6200.1977998465272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нар'!FD76+'[3]УК ВР декабрь нар'!FZ76</f>
        <v>816.24480000000005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нар'!GG76+'[3]УК ВР декабрь нар'!FL76+'[3]УК ВР декабрь нар'!FE76+'[3]УК ВР декабрь нар'!AK76</f>
        <v>183.6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нар'!FS76+'[3]УК ВР декабрь нар'!GL76</f>
        <v>11678.582572742696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104658.00796485614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12206.5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4213.16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7993.34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116864.50796485614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78614.23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72572.710000000006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-978143.29669531411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'Огарева 23'!A2:G2</f>
        <v>перед собственниками дома по адресу: ул. Огарева 23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'Огарева 23'!G6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3" t="s">
        <v>5</v>
      </c>
      <c r="B8" s="44"/>
      <c r="C8" s="44"/>
      <c r="D8" s="45"/>
      <c r="E8" s="14" t="s">
        <v>6</v>
      </c>
      <c r="F8" s="14" t="s">
        <v>7</v>
      </c>
      <c r="G8" s="15" t="str">
        <f>'Огарева 23'!G8</f>
        <v>задолженность с нарастающим итогом с -01.08.2011г</v>
      </c>
    </row>
    <row r="9" spans="1:7" ht="15.6" x14ac:dyDescent="0.3">
      <c r="A9" s="46" t="s">
        <v>8</v>
      </c>
      <c r="B9" s="47"/>
      <c r="C9" s="47"/>
      <c r="D9" s="48"/>
      <c r="E9" s="16">
        <f>SUM(E10:E15)</f>
        <v>-825.91</v>
      </c>
      <c r="F9" s="16">
        <f t="shared" ref="F9:G9" si="0">SUM(F10:F15)</f>
        <v>28061.010000000002</v>
      </c>
      <c r="G9" s="16">
        <f t="shared" si="0"/>
        <v>6007.8600000000006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0</v>
      </c>
      <c r="G10" s="18">
        <v>3234.3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-318.58999999999997</v>
      </c>
      <c r="F12" s="17">
        <v>7004.72</v>
      </c>
      <c r="G12" s="18">
        <v>636.73</v>
      </c>
    </row>
    <row r="13" spans="1:7" ht="15.6" x14ac:dyDescent="0.3">
      <c r="A13" s="49" t="s">
        <v>12</v>
      </c>
      <c r="B13" s="50"/>
      <c r="C13" s="50"/>
      <c r="D13" s="51"/>
      <c r="E13" s="17">
        <v>-492.43</v>
      </c>
      <c r="F13" s="17">
        <v>16486.72</v>
      </c>
      <c r="G13" s="18">
        <v>884.74</v>
      </c>
    </row>
    <row r="14" spans="1:7" ht="15.6" x14ac:dyDescent="0.3">
      <c r="A14" s="59" t="s">
        <v>13</v>
      </c>
      <c r="B14" s="59"/>
      <c r="C14" s="59"/>
      <c r="D14" s="59"/>
      <c r="E14" s="17">
        <v>0</v>
      </c>
      <c r="F14" s="17">
        <v>1160.53</v>
      </c>
      <c r="G14" s="18">
        <v>1252.0899999999999</v>
      </c>
    </row>
    <row r="15" spans="1:7" ht="15.6" x14ac:dyDescent="0.3">
      <c r="A15" s="49" t="s">
        <v>68</v>
      </c>
      <c r="B15" s="50"/>
      <c r="C15" s="50"/>
      <c r="D15" s="51"/>
      <c r="E15" s="17">
        <v>-14.89</v>
      </c>
      <c r="F15" s="17">
        <v>3409.04</v>
      </c>
      <c r="G15" s="18">
        <v>0</v>
      </c>
    </row>
    <row r="16" spans="1:7" ht="15.6" x14ac:dyDescent="0.3">
      <c r="A16" s="67" t="s">
        <v>41</v>
      </c>
      <c r="B16" s="68"/>
      <c r="C16" s="68"/>
      <c r="D16" s="69"/>
      <c r="E16" s="16">
        <f>SUM(E17:E20)</f>
        <v>93398.639999999985</v>
      </c>
      <c r="F16" s="16">
        <f t="shared" ref="F16:G16" si="1">SUM(F17:F20)</f>
        <v>106867.58</v>
      </c>
      <c r="G16" s="16">
        <f t="shared" si="1"/>
        <v>12458.01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78728.039999999994</v>
      </c>
      <c r="F17" s="17">
        <v>90381.32</v>
      </c>
      <c r="G17" s="18">
        <v>10671.14</v>
      </c>
    </row>
    <row r="18" spans="1:12" ht="15.6" x14ac:dyDescent="0.3">
      <c r="A18" s="59" t="s">
        <v>55</v>
      </c>
      <c r="B18" s="59"/>
      <c r="C18" s="59"/>
      <c r="D18" s="59"/>
      <c r="E18" s="17">
        <v>436.14</v>
      </c>
      <c r="F18" s="17">
        <v>482.92</v>
      </c>
      <c r="G18" s="18">
        <v>48.01</v>
      </c>
    </row>
    <row r="19" spans="1:12" ht="15.6" x14ac:dyDescent="0.3">
      <c r="A19" s="59" t="s">
        <v>56</v>
      </c>
      <c r="B19" s="59"/>
      <c r="C19" s="59"/>
      <c r="D19" s="59"/>
      <c r="E19" s="17"/>
      <c r="F19" s="17"/>
      <c r="G19" s="18"/>
    </row>
    <row r="20" spans="1:12" ht="15.6" x14ac:dyDescent="0.3">
      <c r="A20" s="59" t="s">
        <v>57</v>
      </c>
      <c r="B20" s="59"/>
      <c r="C20" s="59"/>
      <c r="D20" s="59"/>
      <c r="E20" s="17">
        <v>14234.46</v>
      </c>
      <c r="F20" s="17">
        <v>16003.34</v>
      </c>
      <c r="G20" s="18">
        <v>1738.86</v>
      </c>
    </row>
    <row r="21" spans="1:12" ht="15.6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9" t="s">
        <v>15</v>
      </c>
      <c r="B22" s="59"/>
      <c r="C22" s="59"/>
      <c r="D22" s="5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0" t="s">
        <v>77</v>
      </c>
      <c r="B25" s="60"/>
      <c r="C25" s="60"/>
      <c r="D25" s="60"/>
      <c r="E25" s="60"/>
      <c r="F25" s="39">
        <f>'Огарева 23(2020)'!F59</f>
        <v>-978143.29669531411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76">
        <f>SUM(F28:F32)</f>
        <v>5271.306166162638</v>
      </c>
    </row>
    <row r="27" spans="1:12" ht="56.4" customHeight="1" x14ac:dyDescent="0.25">
      <c r="A27" s="64"/>
      <c r="B27" s="65"/>
      <c r="C27" s="65"/>
      <c r="D27" s="65"/>
      <c r="E27" s="66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нар'!W76</f>
        <v>1123.8682970881823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нар'!X76</f>
        <v>273.36496111533057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нар'!Y76+'[4]УК ВР декабрь нар'!DX76</f>
        <v>24.998100000000001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нар'!AV76+'[4]УК ВР декабрь нар'!BM76+'[4]УК ВР декабрь нар'!BN76+'[4]УК ВР декабрь нар'!BO76+'[4]УК ВР декабрь нар'!BP76+'[4]УК ВР декабрь нар'!EG76+'[4]УК ВР декабрь нар'!EH76+'[4]УК ВР декабрь нар'!EI76+'[4]УК ВР декабрь нар'!EJ76</f>
        <v>0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нар'!AY76</f>
        <v>3849.0748079591249</v>
      </c>
    </row>
    <row r="33" spans="1:12" x14ac:dyDescent="0.25">
      <c r="A33" s="61" t="s">
        <v>73</v>
      </c>
      <c r="B33" s="62"/>
      <c r="C33" s="62"/>
      <c r="D33" s="62"/>
      <c r="E33" s="63"/>
      <c r="F33" s="76">
        <f>SUM(F35:F39)+7001.36</f>
        <v>38654.831379175688</v>
      </c>
    </row>
    <row r="34" spans="1:12" ht="94.8" customHeight="1" x14ac:dyDescent="0.25">
      <c r="A34" s="64"/>
      <c r="B34" s="65"/>
      <c r="C34" s="65"/>
      <c r="D34" s="65"/>
      <c r="E34" s="66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нар'!CN76+'[4]УК ВР декабрь нар'!DU76</f>
        <v>19170.409308704482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нар'!CO76+'[4]УК ВР декабрь нар'!DV76</f>
        <v>4437.2905552005859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нар'!CP76+'[4]УК ВР декабрь нар'!DL76+'[4]УК ВР декабрь нар'!DP76+'[4]УК ВР декабрь нар'!DT76</f>
        <v>291.97410000000002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нар'!DB76+'[4]УК ВР декабрь нар'!DY76+'[4]УК ВР декабрь нар'!DZ76+'[4]УК ВР декабрь нар'!EA76+'[4]УК ВР декабрь нар'!EB76+'[4]УК ВР декабрь нар'!EC76+'[4]УК ВР декабрь нар'!ED76+'[4]УК ВР декабрь нар'!EE76+'[4]УК ВР декабрь нар'!EF76</f>
        <v>562.79999999999995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нар'!DG76+'[4]УК ВР декабрь нар'!EP76</f>
        <v>7190.9974152706181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62491.555650000009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нар'!$EU76+'[4]УК ВР декабрь нар'!FV76+'[4]УК ВР декабрь нар'!EY76</f>
        <v>60925.020000000004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нар'!EW76+'[4]УК ВР декабрь нар'!FA76+'[4]УК ВР декабрь нар'!FZ76</f>
        <v>1192.00065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нар'!FL76+'[4]УК ВР декабрь нар'!GG76</f>
        <v>374.53500000000003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нар'!FS76+'[4]УК ВР декабрь нар'!GL76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106417.69319533833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10869.060000000001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2576.38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8292.68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117286.75319533833</v>
      </c>
      <c r="N56" s="19"/>
      <c r="O56" s="19"/>
    </row>
    <row r="57" spans="1:15" ht="15.6" x14ac:dyDescent="0.3">
      <c r="A57" s="60" t="s">
        <v>26</v>
      </c>
      <c r="B57" s="60"/>
      <c r="C57" s="60"/>
      <c r="D57" s="60"/>
      <c r="E57" s="60"/>
      <c r="F57" s="27">
        <f>E17</f>
        <v>78728.039999999994</v>
      </c>
    </row>
    <row r="58" spans="1:15" ht="15.6" x14ac:dyDescent="0.3">
      <c r="A58" s="60" t="s">
        <v>27</v>
      </c>
      <c r="B58" s="60"/>
      <c r="C58" s="60"/>
      <c r="D58" s="60"/>
      <c r="E58" s="60"/>
      <c r="F58" s="26">
        <f>F17</f>
        <v>90381.32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-1016702.0098906524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Огарева 23</vt:lpstr>
      <vt:lpstr>Огарева 23(2019)</vt:lpstr>
      <vt:lpstr>Огарева 23(2020)</vt:lpstr>
      <vt:lpstr>Огарева 23(2021)</vt:lpstr>
      <vt:lpstr>'Огарева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2018-04-09T09:20:02Z</cp:lastPrinted>
  <dcterms:created xsi:type="dcterms:W3CDTF">2013-05-24T09:13:10Z</dcterms:created>
  <dcterms:modified xsi:type="dcterms:W3CDTF">2022-03-23T14:06:53Z</dcterms:modified>
</cp:coreProperties>
</file>